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<sst xmlns="http://schemas.openxmlformats.org/spreadsheetml/2006/main" count="1297" uniqueCount="445">
  <si>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</si>
  <si>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</si>
  <si>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</si>
  <si>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</si>
  <si>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</si>
  <si>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</si>
  <si>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</si>
  <si>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</si>
  <si>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</si>
  <si>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</si>
  <si>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</si>
  <si>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</si>
  <si>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</si>
  <si>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</si>
  <si>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</si>
  <si>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</si>
  <si>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</si>
  <si>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</si>
  <si>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</si>
  <si>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</si>
  <si>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</si>
  <si>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</si>
  <si>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</si>
  <si>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</si>
  <si>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</si>
  <si>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</si>
  <si>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</si>
  <si>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</si>
  <si>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</si>
  <si>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</si>
  <si>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</si>
  <si>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</si>
  <si>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</si>
  <si>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</si>
  <si>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</si>
  <si>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</si>
  <si>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</si>
  <si>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</si>
  <si>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</si>
  <si>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</si>
  <si>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</si>
  <si>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</si>
  <si>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</si>
  <si>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</si>
  <si>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</si>
  <si>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</si>
  <si>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</si>
  <si>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</si>
  <si>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</si>
  <si>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</si>
  <si>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</si>
  <si>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</si>
  <si>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</si>
  <si>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</si>
  <si>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</si>
  <si>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</si>
  <si>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</si>
  <si>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</si>
  <si>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</si>
  <si>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</si>
  <si>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</si>
  <si>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</si>
  <si>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</si>
  <si>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</si>
  <si>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</si>
  <si>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</si>
  <si>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</si>
  <si>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</si>
  <si>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</si>
  <si>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</si>
  <si>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</si>
  <si>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</si>
  <si>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</si>
  <si>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</si>
  <si>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</si>
  <si>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</si>
  <si>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</si>
  <si>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</si>
  <si>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</si>
  <si>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</si>
  <si>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</si>
  <si>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</si>
  <si>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</si>
  <si>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</si>
  <si>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</si>
  <si>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</si>
  <si>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</si>
  <si>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</si>
  <si>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</si>
  <si>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</si>
  <si>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</si>
  <si>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</si>
  <si>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</si>
  <si>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</si>
  <si>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</si>
  <si>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</si>
  <si>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</si>
  <si>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</si>
  <si>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</si>
  <si>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</si>
  <si>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</si>
  <si>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</si>
  <si>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</si>
  <si>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</si>
  <si>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</si>
  <si>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</si>
  <si>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</si>
  <si>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</si>
  <si>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</si>
  <si>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</si>
  <si>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</si>
  <si>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</si>
  <si>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</si>
  <si>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</si>
  <si>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</si>
  <si>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</si>
  <si>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</si>
  <si>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</si>
  <si>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</si>
  <si>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</si>
  <si>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</si>
  <si>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</si>
  <si>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</si>
  <si>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</si>
  <si>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</si>
  <si>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</si>
  <si>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</si>
  <si>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</si>
  <si>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</si>
  <si>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</si>
  <si>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</si>
  <si>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</si>
  <si>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</si>
  <si>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</si>
  <si>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</si>
  <si>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</si>
  <si>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</si>
  <si>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</si>
  <si>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</si>
  <si>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</si>
  <si>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</si>
  <si>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</si>
  <si>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</si>
  <si>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</si>
  <si>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</si>
  <si>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</si>
  <si>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</si>
  <si>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</si>
  <si>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</si>
  <si>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</si>
  <si>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</si>
  <si>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</si>
  <si>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</si>
  <si>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</si>
  <si>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</si>
  <si>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</si>
  <si>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</si>
  <si>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</si>
  <si>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</si>
  <si>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</si>
  <si>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</si>
  <si>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</si>
  <si>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</si>
  <si>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</si>
  <si>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</si>
  <si>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</si>
  <si>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</si>
  <si>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</si>
  <si>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</si>
  <si>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</si>
  <si>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</si>
  <si>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</si>
  <si>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</si>
  <si>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</si>
  <si>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</si>
  <si>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</si>
  <si>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</si>
  <si>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</si>
  <si>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</si>
  <si>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</si>
  <si>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</si>
  <si>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</si>
  <si>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</si>
  <si>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</si>
  <si>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</si>
  <si>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</si>
  <si>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</si>
  <si>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</si>
  <si>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</si>
  <si>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</si>
  <si>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</si>
  <si>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</si>
  <si>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</si>
  <si>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</si>
  <si>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</si>
  <si>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</si>
  <si>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</si>
  <si>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</si>
  <si>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</si>
  <si>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</si>
  <si>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</si>
  <si>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</si>
  <si>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</si>
  <si>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</si>
  <si>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</si>
  <si>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</si>
  <si>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</si>
  <si>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</si>
  <si>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</si>
  <si>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</si>
  <si>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</si>
  <si>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</si>
  <si>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</si>
  <si>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</si>
  <si>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</si>
  <si>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</si>
  <si>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</si>
  <si>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</si>
  <si>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</si>
  <si>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</si>
  <si>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</si>
  <si>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</si>
  <si>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</si>
  <si>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</si>
  <si>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</si>
  <si>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</si>
  <si>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</si>
  <si>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</si>
  <si>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</si>
  <si>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</si>
  <si>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</si>
  <si>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</si>
  <si>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</si>
  <si>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</si>
  <si>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</si>
  <si>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</si>
  <si>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</si>
  <si>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</si>
  <si>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</si>
  <si>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</si>
  <si>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</si>
  <si>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</si>
  <si>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</si>
  <si>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</si>
  <si>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</si>
  <si>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</si>
  <si>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</si>
  <si>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</si>
  <si>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</si>
  <si>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</si>
  <si>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</si>
  <si>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</si>
  <si>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</si>
  <si>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</si>
  <si>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</si>
  <si>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</si>
  <si>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</si>
  <si>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</si>
  <si>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</si>
  <si>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</si>
  <si>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</si>
  <si>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</si>
  <si>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</si>
  <si>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</si>
  <si>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</si>
  <si>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</si>
  <si>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</si>
  <si>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</si>
  <si>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</si>
  <si>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</si>
  <si>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</si>
  <si>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</si>
  <si>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</si>
  <si>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</si>
  <si>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</si>
  <si>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</si>
  <si>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</si>
  <si>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</si>
  <si>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</si>
  <si>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</si>
  <si>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</si>
  <si>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</si>
  <si>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</si>
  <si>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</si>
  <si>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</si>
  <si>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</si>
  <si>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</si>
  <si>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</si>
  <si>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</si>
  <si>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</si>
  <si>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</si>
  <si>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</si>
  <si>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</si>
  <si>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</si>
  <si>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</si>
  <si>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</si>
  <si>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</si>
  <si>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</si>
  <si>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</si>
  <si>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</si>
  <si>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</si>
  <si>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</si>
  <si>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</si>
  <si>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</si>
  <si>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</si>
  <si>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</si>
  <si>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</si>
  <si>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</si>
  <si>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</si>
  <si>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</si>
  <si>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</si>
  <si>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</si>
  <si>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</si>
  <si>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</si>
  <si>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</si>
  <si>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</si>
  <si>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</si>
  <si>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</si>
  <si>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</si>
  <si>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</si>
  <si>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</si>
  <si>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</si>
  <si>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</si>
  <si>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</si>
  <si>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</si>
  <si>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</si>
  <si>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</si>
  <si>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</si>
  <si>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</si>
  <si>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</si>
  <si>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</si>
  <si>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</si>
  <si>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</si>
  <si>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</si>
  <si>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</si>
  <si>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</si>
  <si>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</si>
  <si>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</si>
  <si>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</si>
  <si>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</si>
  <si>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</si>
  <si>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</si>
  <si>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</si>
  <si>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</si>
  <si>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</si>
  <si>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</si>
  <si>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</si>
  <si>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</si>
  <si>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</si>
  <si>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</si>
  <si>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</si>
  <si>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</si>
  <si>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</si>
  <si>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</si>
  <si>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</si>
  <si>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</si>
  <si>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</si>
  <si>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</si>
  <si>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</si>
  <si>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</si>
  <si>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</si>
  <si>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</si>
  <si>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</si>
  <si>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</si>
  <si>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</si>
  <si>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</si>
  <si>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</si>
  <si>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</si>
  <si>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</si>
  <si>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</si>
  <si>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</si>
  <si>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</si>
  <si>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</si>
  <si>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</si>
  <si>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</si>
  <si>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</si>
  <si>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</si>
  <si>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</si>
  <si>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</si>
  <si>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</si>
  <si>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</si>
  <si>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</si>
  <si>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</si>
  <si>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</si>
  <si>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</si>
  <si>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</si>
  <si>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</si>
  <si>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</si>
  <si>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</si>
  <si>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</si>
  <si>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</si>
  <si>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</si>
  <si>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</si>
  <si>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</si>
  <si>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</si>
  <si>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</si>
  <si>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</si>
  <si>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</si>
  <si>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</si>
  <si>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</si>
  <si>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</si>
  <si>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</si>
  <si>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</si>
  <si>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</si>
  <si>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</si>
  <si>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</si>
  <si>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</si>
  <si>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</si>
  <si>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</si>
  <si>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</si>
  <si>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</si>
  <si>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</si>
  <si>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</si>
  <si>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</si>
  <si>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</si>
  <si>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Н/Д</t>
  </si>
  <si>
    <t xml:space="preserve">    P_Ап_25_ЛК15_017601</t>
  </si>
  <si>
    <t>2026</t>
  </si>
  <si>
    <t>2025</t>
  </si>
  <si>
    <t>P_Ап_25_ЛК150_017333</t>
  </si>
  <si>
    <t>Технологическое присоединение энергопринимающих устройств потребителей максимальной мощностью свыше 15 кВт</t>
  </si>
  <si>
    <t>г. Хадыженск</t>
  </si>
  <si>
    <t xml:space="preserve"> ВЛ-6 кВ провод марки СИП-3 1х70мм2 протяжённостью по трассе 0,1 км,строительство тупиковой КТП-400/6 кВа,ВЛИ-0,4 кВ проводом марки СИП 3х70+1х70мм2-0,096км</t>
  </si>
  <si>
    <t>ВЛ-6кВ Ф-25 от ПС35/6 Х-2 "Хадыженская"</t>
  </si>
  <si>
    <t>СИП-3 1х70</t>
  </si>
  <si>
    <t>Год ввода в эксплуатацию 2025</t>
  </si>
  <si>
    <t>СИП-3 3х70+1х70</t>
  </si>
  <si>
    <t xml:space="preserve">ВЛ-0,4 кВ от проектируемой КТП </t>
  </si>
  <si>
    <t xml:space="preserve">Электроснабжение ЭПУ потребителей в соответствии с договором на ТП № 3-32-25-2971 г. Апшеронск </t>
  </si>
  <si>
    <t>№3-32-25-2971</t>
  </si>
  <si>
    <t xml:space="preserve">Краснодарский край, Апшеронский р-н, г.Хадыженск, улПервомайская д 168  </t>
  </si>
  <si>
    <t>Оплачен частично</t>
  </si>
  <si>
    <t xml:space="preserve"> ДС №3-32-25-2971 от 01.06.2026</t>
  </si>
  <si>
    <t>ЭПУземельного участка для строительства магазина</t>
  </si>
  <si>
    <t>. 
Точка присоединения: коммутационный аппарат от проектируемой ЛЭП-0,4 кВ,проектируемой КТП"фидер № 
новый" (ПС 35/6 кВ "Х-2" "Хадыженскаяя", Ф-25) не далее 15 м во внешнюю сторону от границы участка 
заявителя</t>
  </si>
  <si>
    <t>70 кВ</t>
  </si>
  <si>
    <t>8месяцев</t>
  </si>
  <si>
    <t>Строительство ВЛИ-0,4 кВ,Строительство КТП, строительство  ВЛИ-6 кВ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</si>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</sst>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6">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40" fillId="0" borderId="11" xfId="39" applyFont="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40" fillId="0" borderId="11" xfId="39" applyFont="1" applyBorder="1" applyAlignment="1">
      <alignment horizontal="center" vertical="center"/>
    </xf>
    <xf numFmtId="0" fontId="37" fillId="0" borderId="11" xfId="51" applyFont="1" applyBorder="1" applyAlignment="1">
      <alignment horizont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A15" sqref="A15:C15"/>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3" t="s">
        <v>410</v>
      </c>
      <c r="B5" s="193"/>
      <c r="C5" s="193"/>
      <c r="D5" s="91"/>
      <c r="E5" s="75"/>
      <c r="F5" s="75"/>
      <c r="G5" s="75"/>
      <c r="H5" s="75"/>
      <c r="I5" s="75"/>
      <c r="J5" s="75"/>
    </row>
    <row r="6" spans="1:22" s="90" customFormat="1" ht="18.75" x14ac:dyDescent="0.25">
      <c r="A6" s="117"/>
      <c r="D6" s="91"/>
      <c r="H6" s="79"/>
    </row>
    <row r="7" spans="1:22" s="90" customFormat="1" ht="18.75" x14ac:dyDescent="0.25">
      <c r="A7" s="197" t="s">
        <v>7</v>
      </c>
      <c r="B7" s="197"/>
      <c r="C7" s="197"/>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3" t="s">
        <v>406</v>
      </c>
      <c r="B9" s="193"/>
      <c r="C9" s="193"/>
      <c r="D9" s="91"/>
      <c r="E9" s="82"/>
      <c r="F9" s="82"/>
      <c r="G9" s="82"/>
      <c r="H9" s="82"/>
      <c r="I9" s="80"/>
      <c r="J9" s="80"/>
      <c r="K9" s="80"/>
      <c r="L9" s="80"/>
      <c r="M9" s="80"/>
      <c r="N9" s="80"/>
      <c r="O9" s="80"/>
      <c r="P9" s="80"/>
      <c r="Q9" s="80"/>
      <c r="R9" s="80"/>
      <c r="S9" s="80"/>
      <c r="T9" s="80"/>
      <c r="U9" s="80"/>
      <c r="V9" s="80"/>
    </row>
    <row r="10" spans="1:22" s="90" customFormat="1" ht="18.75" x14ac:dyDescent="0.25">
      <c r="A10" s="194" t="s">
        <v>6</v>
      </c>
      <c r="B10" s="194"/>
      <c r="C10" s="194"/>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8" t="s">
        <v>419</v>
      </c>
      <c r="B12" s="198"/>
      <c r="C12" s="198"/>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4" t="s">
        <v>5</v>
      </c>
      <c r="B13" s="194"/>
      <c r="C13" s="194"/>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9" t="s">
        <v>428</v>
      </c>
      <c r="B15" s="200"/>
      <c r="C15" s="200"/>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4" t="s">
        <v>3</v>
      </c>
      <c r="B16" s="194"/>
      <c r="C16" s="194"/>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5" t="s">
        <v>359</v>
      </c>
      <c r="B18" s="196"/>
      <c r="C18" s="196"/>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420</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90"/>
      <c r="B24" s="191"/>
      <c r="C24" s="192"/>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90"/>
      <c r="B39" s="191"/>
      <c r="C39" s="192"/>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7" t="s">
        <v>422</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90"/>
      <c r="B47" s="191"/>
      <c r="C47" s="192"/>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6" zoomScale="80" zoomScaleSheetLayoutView="80" workbookViewId="0">
      <selection activeCell="U33" sqref="U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1" customFormat="1" ht="15.75" x14ac:dyDescent="0.2">
      <c r="A5" s="16"/>
    </row>
    <row r="6" spans="1:28" s="11" customFormat="1" ht="18.75" x14ac:dyDescent="0.2">
      <c r="A6" s="205" t="s">
        <v>7</v>
      </c>
      <c r="B6" s="205"/>
      <c r="C6" s="205"/>
      <c r="D6" s="205"/>
      <c r="E6" s="205"/>
      <c r="F6" s="205"/>
      <c r="G6" s="205"/>
      <c r="H6" s="205"/>
      <c r="I6" s="205"/>
      <c r="J6" s="205"/>
      <c r="K6" s="205"/>
      <c r="L6" s="205"/>
      <c r="M6" s="205"/>
      <c r="N6" s="205"/>
      <c r="O6" s="205"/>
      <c r="P6" s="205"/>
      <c r="Q6" s="205"/>
      <c r="R6" s="205"/>
      <c r="S6" s="205"/>
      <c r="T6" s="12"/>
      <c r="U6" s="12"/>
      <c r="V6" s="12"/>
      <c r="W6" s="12"/>
      <c r="X6" s="12"/>
      <c r="Y6" s="12"/>
      <c r="Z6" s="12"/>
      <c r="AA6" s="12"/>
      <c r="AB6" s="12"/>
    </row>
    <row r="7" spans="1:28" s="11" customFormat="1" ht="18.75" x14ac:dyDescent="0.2">
      <c r="A7" s="205"/>
      <c r="B7" s="205"/>
      <c r="C7" s="205"/>
      <c r="D7" s="205"/>
      <c r="E7" s="205"/>
      <c r="F7" s="205"/>
      <c r="G7" s="205"/>
      <c r="H7" s="205"/>
      <c r="I7" s="205"/>
      <c r="J7" s="205"/>
      <c r="K7" s="205"/>
      <c r="L7" s="205"/>
      <c r="M7" s="205"/>
      <c r="N7" s="205"/>
      <c r="O7" s="205"/>
      <c r="P7" s="205"/>
      <c r="Q7" s="205"/>
      <c r="R7" s="205"/>
      <c r="S7" s="205"/>
      <c r="T7" s="12"/>
      <c r="U7" s="12"/>
      <c r="V7" s="12"/>
      <c r="W7" s="12"/>
      <c r="X7" s="12"/>
      <c r="Y7" s="12"/>
      <c r="Z7" s="12"/>
      <c r="AA7" s="12"/>
      <c r="AB7" s="12"/>
    </row>
    <row r="8" spans="1:28" s="11" customFormat="1" ht="18.75" x14ac:dyDescent="0.2">
      <c r="A8" s="205" t="str">
        <f>'1. паспорт местоположение'!A9:C9</f>
        <v>АО "Электросети Кубани" "Апшеронскэлектросеть"</v>
      </c>
      <c r="B8" s="205"/>
      <c r="C8" s="205"/>
      <c r="D8" s="205"/>
      <c r="E8" s="205"/>
      <c r="F8" s="205"/>
      <c r="G8" s="205"/>
      <c r="H8" s="205"/>
      <c r="I8" s="205"/>
      <c r="J8" s="205"/>
      <c r="K8" s="205"/>
      <c r="L8" s="205"/>
      <c r="M8" s="205"/>
      <c r="N8" s="205"/>
      <c r="O8" s="205"/>
      <c r="P8" s="205"/>
      <c r="Q8" s="205"/>
      <c r="R8" s="205"/>
      <c r="S8" s="205"/>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05"/>
      <c r="B10" s="205"/>
      <c r="C10" s="205"/>
      <c r="D10" s="205"/>
      <c r="E10" s="205"/>
      <c r="F10" s="205"/>
      <c r="G10" s="205"/>
      <c r="H10" s="205"/>
      <c r="I10" s="205"/>
      <c r="J10" s="205"/>
      <c r="K10" s="205"/>
      <c r="L10" s="205"/>
      <c r="M10" s="205"/>
      <c r="N10" s="205"/>
      <c r="O10" s="205"/>
      <c r="P10" s="205"/>
      <c r="Q10" s="205"/>
      <c r="R10" s="205"/>
      <c r="S10" s="205"/>
      <c r="T10" s="12"/>
      <c r="U10" s="12"/>
      <c r="V10" s="12"/>
      <c r="W10" s="12"/>
      <c r="X10" s="12"/>
      <c r="Y10" s="12"/>
      <c r="Z10" s="12"/>
      <c r="AA10" s="12"/>
      <c r="AB10" s="12"/>
    </row>
    <row r="11" spans="1:28" s="11" customFormat="1" ht="18.75" x14ac:dyDescent="0.2">
      <c r="A11" s="208" t="str">
        <f>'1. паспорт местоположение'!A12:C12</f>
        <v>P_Ап_25_ЛК150_017333</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3-32-25-2971 г. Апшеронск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339</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2</v>
      </c>
      <c r="B19" s="201" t="s">
        <v>94</v>
      </c>
      <c r="C19" s="202" t="s">
        <v>233</v>
      </c>
      <c r="D19" s="201" t="s">
        <v>232</v>
      </c>
      <c r="E19" s="201" t="s">
        <v>93</v>
      </c>
      <c r="F19" s="201" t="s">
        <v>92</v>
      </c>
      <c r="G19" s="201" t="s">
        <v>228</v>
      </c>
      <c r="H19" s="201" t="s">
        <v>91</v>
      </c>
      <c r="I19" s="201" t="s">
        <v>90</v>
      </c>
      <c r="J19" s="201" t="s">
        <v>89</v>
      </c>
      <c r="K19" s="201" t="s">
        <v>88</v>
      </c>
      <c r="L19" s="201" t="s">
        <v>87</v>
      </c>
      <c r="M19" s="201" t="s">
        <v>86</v>
      </c>
      <c r="N19" s="201" t="s">
        <v>85</v>
      </c>
      <c r="O19" s="201" t="s">
        <v>84</v>
      </c>
      <c r="P19" s="201" t="s">
        <v>83</v>
      </c>
      <c r="Q19" s="201" t="s">
        <v>231</v>
      </c>
      <c r="R19" s="201"/>
      <c r="S19" s="204" t="s">
        <v>333</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229</v>
      </c>
      <c r="R20" s="35" t="s">
        <v>230</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5">
      <c r="A22" s="36">
        <v>1</v>
      </c>
      <c r="B22" s="36" t="s">
        <v>429</v>
      </c>
      <c r="C22" s="36" t="s">
        <v>432</v>
      </c>
      <c r="D22" s="36" t="s">
        <v>431</v>
      </c>
      <c r="E22" s="181" t="s">
        <v>430</v>
      </c>
      <c r="F22" s="181" t="s">
        <v>433</v>
      </c>
      <c r="G22" s="189" t="s">
        <v>434</v>
      </c>
      <c r="H22" s="36">
        <v>7.0000000000000007E-2</v>
      </c>
      <c r="I22" s="36">
        <v>0</v>
      </c>
      <c r="J22" s="181">
        <v>0</v>
      </c>
      <c r="K22" s="36">
        <v>0.4</v>
      </c>
      <c r="L22" s="36">
        <v>3</v>
      </c>
      <c r="M22" s="36" t="s">
        <v>375</v>
      </c>
      <c r="N22" s="36" t="s">
        <v>375</v>
      </c>
      <c r="O22" s="36" t="s">
        <v>375</v>
      </c>
      <c r="P22" s="36" t="s">
        <v>375</v>
      </c>
      <c r="Q22" s="36" t="s">
        <v>375</v>
      </c>
      <c r="R22" s="36" t="s">
        <v>375</v>
      </c>
      <c r="S22" s="70">
        <v>8.1537319999999996E-2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1" customFormat="1" x14ac:dyDescent="0.2">
      <c r="A7" s="16"/>
      <c r="H7" s="15"/>
    </row>
    <row r="8" spans="1:20" s="11" customFormat="1" ht="18.75" x14ac:dyDescent="0.2">
      <c r="A8" s="205" t="s">
        <v>7</v>
      </c>
      <c r="B8" s="205"/>
      <c r="C8" s="205"/>
      <c r="D8" s="205"/>
      <c r="E8" s="205"/>
      <c r="F8" s="205"/>
      <c r="G8" s="205"/>
      <c r="H8" s="205"/>
      <c r="I8" s="205"/>
      <c r="J8" s="205"/>
      <c r="K8" s="205"/>
      <c r="L8" s="205"/>
      <c r="M8" s="205"/>
      <c r="N8" s="205"/>
      <c r="O8" s="205"/>
      <c r="P8" s="205"/>
      <c r="Q8" s="205"/>
      <c r="R8" s="205"/>
      <c r="S8" s="205"/>
      <c r="T8" s="205"/>
    </row>
    <row r="9" spans="1:20" s="11"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11" customFormat="1" ht="18.75" customHeight="1" x14ac:dyDescent="0.2">
      <c r="A10" s="205" t="str">
        <f>'1. паспорт местоположение'!A9:C9</f>
        <v>АО "Электросети Кубани" "Апшеронскэлектросеть"</v>
      </c>
      <c r="B10" s="205"/>
      <c r="C10" s="205"/>
      <c r="D10" s="205"/>
      <c r="E10" s="205"/>
      <c r="F10" s="205"/>
      <c r="G10" s="205"/>
      <c r="H10" s="205"/>
      <c r="I10" s="205"/>
      <c r="J10" s="205"/>
      <c r="K10" s="205"/>
      <c r="L10" s="205"/>
      <c r="M10" s="205"/>
      <c r="N10" s="205"/>
      <c r="O10" s="205"/>
      <c r="P10" s="205"/>
      <c r="Q10" s="205"/>
      <c r="R10" s="205"/>
      <c r="S10" s="205"/>
      <c r="T10" s="205"/>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1" customFormat="1" ht="18.75" customHeight="1" x14ac:dyDescent="0.2">
      <c r="A13" s="208" t="str">
        <f>'1. паспорт местоположение'!A12:C12</f>
        <v>P_Ап_25_ЛК150_017333</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3" customFormat="1" ht="18.75" x14ac:dyDescent="0.2">
      <c r="A16" s="208" t="str">
        <f>'1. паспорт местоположение'!A15:C15</f>
        <v xml:space="preserve">Электроснабжение ЭПУ потребителей в соответствии с договором на ТП № 3-32-25-2971 г. Апшеронск </v>
      </c>
      <c r="B16" s="208"/>
      <c r="C16" s="208"/>
      <c r="D16" s="208"/>
      <c r="E16" s="208"/>
      <c r="F16" s="208"/>
      <c r="G16" s="208"/>
      <c r="H16" s="208"/>
      <c r="I16" s="208"/>
      <c r="J16" s="208"/>
      <c r="K16" s="208"/>
      <c r="L16" s="208"/>
      <c r="M16" s="208"/>
      <c r="N16" s="208"/>
      <c r="O16" s="208"/>
      <c r="P16" s="208"/>
      <c r="Q16" s="208"/>
      <c r="R16" s="208"/>
      <c r="S16" s="208"/>
      <c r="T16" s="208"/>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343</v>
      </c>
      <c r="B19" s="208"/>
      <c r="C19" s="208"/>
      <c r="D19" s="208"/>
      <c r="E19" s="208"/>
      <c r="F19" s="208"/>
      <c r="G19" s="208"/>
      <c r="H19" s="208"/>
      <c r="I19" s="208"/>
      <c r="J19" s="208"/>
      <c r="K19" s="208"/>
      <c r="L19" s="208"/>
      <c r="M19" s="208"/>
      <c r="N19" s="208"/>
      <c r="O19" s="208"/>
      <c r="P19" s="208"/>
      <c r="Q19" s="208"/>
      <c r="R19" s="208"/>
      <c r="S19" s="208"/>
      <c r="T19" s="208"/>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5" t="s">
        <v>211</v>
      </c>
      <c r="C21" s="216"/>
      <c r="D21" s="212" t="s">
        <v>106</v>
      </c>
      <c r="E21" s="215" t="s">
        <v>366</v>
      </c>
      <c r="F21" s="216"/>
      <c r="G21" s="215" t="s">
        <v>222</v>
      </c>
      <c r="H21" s="216"/>
      <c r="I21" s="215" t="s">
        <v>105</v>
      </c>
      <c r="J21" s="216"/>
      <c r="K21" s="212" t="s">
        <v>104</v>
      </c>
      <c r="L21" s="215" t="s">
        <v>103</v>
      </c>
      <c r="M21" s="216"/>
      <c r="N21" s="215" t="s">
        <v>363</v>
      </c>
      <c r="O21" s="216"/>
      <c r="P21" s="212" t="s">
        <v>102</v>
      </c>
      <c r="Q21" s="223" t="s">
        <v>101</v>
      </c>
      <c r="R21" s="224"/>
      <c r="S21" s="223" t="s">
        <v>100</v>
      </c>
      <c r="T21" s="225"/>
    </row>
    <row r="22" spans="1:113" ht="204.75" customHeight="1" x14ac:dyDescent="0.25">
      <c r="A22" s="221"/>
      <c r="B22" s="217"/>
      <c r="C22" s="218"/>
      <c r="D22" s="213"/>
      <c r="E22" s="217"/>
      <c r="F22" s="218"/>
      <c r="G22" s="217"/>
      <c r="H22" s="218"/>
      <c r="I22" s="217"/>
      <c r="J22" s="218"/>
      <c r="K22" s="214"/>
      <c r="L22" s="217"/>
      <c r="M22" s="218"/>
      <c r="N22" s="217"/>
      <c r="O22" s="218"/>
      <c r="P22" s="214"/>
      <c r="Q22" s="58" t="s">
        <v>99</v>
      </c>
      <c r="R22" s="58" t="s">
        <v>342</v>
      </c>
      <c r="S22" s="58" t="s">
        <v>98</v>
      </c>
      <c r="T22" s="58" t="s">
        <v>97</v>
      </c>
    </row>
    <row r="23" spans="1:113" ht="51.75" customHeight="1" x14ac:dyDescent="0.25">
      <c r="A23" s="222"/>
      <c r="B23" s="72" t="s">
        <v>95</v>
      </c>
      <c r="C23" s="72" t="s">
        <v>96</v>
      </c>
      <c r="D23" s="214"/>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20" zoomScale="70" zoomScaleSheetLayoutView="70" workbookViewId="0">
      <selection activeCell="C26" sqref="C26"/>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5" t="s">
        <v>7</v>
      </c>
      <c r="F7" s="205"/>
      <c r="G7" s="205"/>
      <c r="H7" s="205"/>
      <c r="I7" s="205"/>
      <c r="J7" s="205"/>
      <c r="K7" s="205"/>
      <c r="L7" s="205"/>
      <c r="M7" s="205"/>
      <c r="N7" s="205"/>
      <c r="O7" s="205"/>
      <c r="P7" s="205"/>
      <c r="Q7" s="205"/>
      <c r="R7" s="205"/>
      <c r="S7" s="205"/>
      <c r="T7" s="205"/>
      <c r="U7" s="205"/>
      <c r="V7" s="205"/>
      <c r="W7" s="205"/>
      <c r="X7" s="205"/>
      <c r="Y7" s="2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3" t="str">
        <f>'1. паспорт местоположение'!A9:C9</f>
        <v>АО "Электросети Кубани" "Апшеронскэлектросеть"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P_Ап_25_ЛК150_017333</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3-32-25-2971 г. Апшеронск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4" customFormat="1" ht="21" customHeight="1" x14ac:dyDescent="0.25"/>
    <row r="21" spans="1:27" ht="15.75" customHeight="1" x14ac:dyDescent="0.25">
      <c r="A21" s="226" t="s">
        <v>2</v>
      </c>
      <c r="B21" s="229" t="s">
        <v>349</v>
      </c>
      <c r="C21" s="230"/>
      <c r="D21" s="229" t="s">
        <v>351</v>
      </c>
      <c r="E21" s="230"/>
      <c r="F21" s="223" t="s">
        <v>88</v>
      </c>
      <c r="G21" s="225"/>
      <c r="H21" s="225"/>
      <c r="I21" s="224"/>
      <c r="J21" s="226" t="s">
        <v>352</v>
      </c>
      <c r="K21" s="229" t="s">
        <v>353</v>
      </c>
      <c r="L21" s="230"/>
      <c r="M21" s="229" t="s">
        <v>354</v>
      </c>
      <c r="N21" s="230"/>
      <c r="O21" s="229" t="s">
        <v>344</v>
      </c>
      <c r="P21" s="230"/>
      <c r="Q21" s="229" t="s">
        <v>111</v>
      </c>
      <c r="R21" s="230"/>
      <c r="S21" s="226" t="s">
        <v>110</v>
      </c>
      <c r="T21" s="226" t="s">
        <v>355</v>
      </c>
      <c r="U21" s="226" t="s">
        <v>350</v>
      </c>
      <c r="V21" s="229" t="s">
        <v>109</v>
      </c>
      <c r="W21" s="230"/>
      <c r="X21" s="223" t="s">
        <v>101</v>
      </c>
      <c r="Y21" s="225"/>
      <c r="Z21" s="223" t="s">
        <v>100</v>
      </c>
      <c r="AA21" s="225"/>
    </row>
    <row r="22" spans="1:27" ht="216" customHeight="1" x14ac:dyDescent="0.25">
      <c r="A22" s="227"/>
      <c r="B22" s="231"/>
      <c r="C22" s="232"/>
      <c r="D22" s="231"/>
      <c r="E22" s="232"/>
      <c r="F22" s="223" t="s">
        <v>108</v>
      </c>
      <c r="G22" s="224"/>
      <c r="H22" s="223" t="s">
        <v>107</v>
      </c>
      <c r="I22" s="224"/>
      <c r="J22" s="228"/>
      <c r="K22" s="231"/>
      <c r="L22" s="232"/>
      <c r="M22" s="231"/>
      <c r="N22" s="232"/>
      <c r="O22" s="231"/>
      <c r="P22" s="232"/>
      <c r="Q22" s="231"/>
      <c r="R22" s="232"/>
      <c r="S22" s="228"/>
      <c r="T22" s="228"/>
      <c r="U22" s="228"/>
      <c r="V22" s="231"/>
      <c r="W22" s="232"/>
      <c r="X22" s="58" t="s">
        <v>99</v>
      </c>
      <c r="Y22" s="58" t="s">
        <v>342</v>
      </c>
      <c r="Z22" s="58" t="s">
        <v>98</v>
      </c>
      <c r="AA22" s="58" t="s">
        <v>97</v>
      </c>
    </row>
    <row r="23" spans="1:27" ht="60" customHeight="1" x14ac:dyDescent="0.25">
      <c r="A23" s="228"/>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ht="135" customHeight="1" x14ac:dyDescent="0.25">
      <c r="A25" s="158">
        <v>1</v>
      </c>
      <c r="B25" s="184" t="s">
        <v>423</v>
      </c>
      <c r="C25" s="184" t="s">
        <v>423</v>
      </c>
      <c r="D25" s="188" t="s">
        <v>415</v>
      </c>
      <c r="E25" s="188" t="s">
        <v>415</v>
      </c>
      <c r="F25" s="188">
        <v>6</v>
      </c>
      <c r="G25" s="188">
        <v>6</v>
      </c>
      <c r="H25" s="188">
        <v>6</v>
      </c>
      <c r="I25" s="188">
        <v>6</v>
      </c>
      <c r="J25" s="188">
        <v>1976</v>
      </c>
      <c r="K25" s="188">
        <v>1</v>
      </c>
      <c r="L25" s="188">
        <v>1</v>
      </c>
      <c r="M25" s="188" t="s">
        <v>375</v>
      </c>
      <c r="N25" s="188" t="s">
        <v>424</v>
      </c>
      <c r="O25" s="188" t="s">
        <v>412</v>
      </c>
      <c r="P25" s="188" t="s">
        <v>398</v>
      </c>
      <c r="Q25" s="188">
        <v>0.1</v>
      </c>
      <c r="R25" s="184">
        <v>0.1</v>
      </c>
      <c r="S25" s="188" t="s">
        <v>375</v>
      </c>
      <c r="T25" s="188">
        <v>2025</v>
      </c>
      <c r="U25" s="188">
        <v>3</v>
      </c>
      <c r="V25" s="188" t="s">
        <v>399</v>
      </c>
      <c r="W25" s="188" t="s">
        <v>399</v>
      </c>
      <c r="X25" s="184" t="s">
        <v>413</v>
      </c>
      <c r="Y25" s="188"/>
      <c r="Z25" s="188" t="s">
        <v>375</v>
      </c>
      <c r="AA25" s="188" t="s">
        <v>375</v>
      </c>
    </row>
    <row r="26" spans="1:27" s="44" customFormat="1" ht="93" customHeight="1" x14ac:dyDescent="0.25">
      <c r="A26" s="158">
        <v>2</v>
      </c>
      <c r="B26" s="166" t="s">
        <v>427</v>
      </c>
      <c r="C26" s="166" t="s">
        <v>427</v>
      </c>
      <c r="D26" s="166" t="s">
        <v>415</v>
      </c>
      <c r="E26" s="166" t="s">
        <v>415</v>
      </c>
      <c r="F26" s="36">
        <v>0.4</v>
      </c>
      <c r="G26" s="157">
        <v>0.4</v>
      </c>
      <c r="H26" s="163">
        <v>0.4</v>
      </c>
      <c r="I26" s="36">
        <v>0.4</v>
      </c>
      <c r="J26" s="36">
        <v>1966</v>
      </c>
      <c r="K26" s="161">
        <v>1</v>
      </c>
      <c r="L26" s="36" t="s">
        <v>62</v>
      </c>
      <c r="M26" s="163" t="s">
        <v>375</v>
      </c>
      <c r="N26" s="166" t="s">
        <v>426</v>
      </c>
      <c r="O26" s="163" t="s">
        <v>412</v>
      </c>
      <c r="P26" s="36" t="s">
        <v>398</v>
      </c>
      <c r="Q26" s="162">
        <v>9.6000000000000002E-2</v>
      </c>
      <c r="R26" s="166">
        <v>9.6000000000000002E-2</v>
      </c>
      <c r="S26" s="36" t="s">
        <v>375</v>
      </c>
      <c r="T26" s="36" t="s">
        <v>375</v>
      </c>
      <c r="U26" s="36">
        <v>0</v>
      </c>
      <c r="V26" s="181" t="s">
        <v>399</v>
      </c>
      <c r="W26" s="36" t="s">
        <v>399</v>
      </c>
      <c r="X26" s="36" t="s">
        <v>425</v>
      </c>
      <c r="Y26" s="36" t="s">
        <v>413</v>
      </c>
      <c r="Z26" s="36" t="s">
        <v>375</v>
      </c>
      <c r="AA26" s="36" t="s">
        <v>375</v>
      </c>
    </row>
    <row r="27" spans="1:27" x14ac:dyDescent="0.25">
      <c r="X27" s="60"/>
      <c r="Y27" s="61"/>
      <c r="Z27" s="39"/>
      <c r="AA27" s="39"/>
    </row>
    <row r="28" spans="1:27" s="42" customFormat="1" hidden="1" x14ac:dyDescent="0.25">
      <c r="A28" s="100"/>
      <c r="B28" s="99" t="s">
        <v>374</v>
      </c>
      <c r="C28" s="100"/>
      <c r="D28" s="101"/>
      <c r="E28" s="100"/>
      <c r="F28" s="101"/>
      <c r="G28" s="101"/>
      <c r="H28" s="101"/>
      <c r="I28" s="101"/>
      <c r="J28" s="101"/>
      <c r="K28" s="101"/>
      <c r="L28" s="101"/>
      <c r="M28" s="101"/>
      <c r="N28" s="101"/>
      <c r="O28" s="101"/>
      <c r="P28" s="101"/>
      <c r="Q28" s="101"/>
      <c r="R28" s="101"/>
      <c r="S28" s="101"/>
      <c r="T28" s="101"/>
      <c r="U28" s="101"/>
      <c r="V28" s="101"/>
      <c r="W28" s="101"/>
      <c r="X28" s="102"/>
      <c r="Y28" s="102"/>
      <c r="Z28" s="102"/>
      <c r="AA28" s="102"/>
    </row>
    <row r="29" spans="1:27" s="42" customFormat="1" ht="12.75" x14ac:dyDescent="0.2">
      <c r="A29" s="43"/>
      <c r="B29" s="43"/>
      <c r="C29"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3" t="str">
        <f>'1. паспорт местоположение'!A5:C5</f>
        <v>Год раскрытия информации: 2026 год</v>
      </c>
      <c r="B5" s="193"/>
      <c r="C5" s="193"/>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5" t="s">
        <v>7</v>
      </c>
      <c r="B7" s="205"/>
      <c r="C7" s="205"/>
      <c r="D7" s="91"/>
      <c r="E7" s="12"/>
      <c r="F7" s="12"/>
      <c r="G7" s="12"/>
      <c r="H7" s="12"/>
      <c r="I7" s="12"/>
      <c r="J7" s="12"/>
      <c r="K7" s="12"/>
      <c r="L7" s="12"/>
      <c r="M7" s="12"/>
      <c r="N7" s="12"/>
      <c r="O7" s="12"/>
      <c r="P7" s="12"/>
      <c r="Q7" s="12"/>
      <c r="R7" s="12"/>
      <c r="S7" s="12"/>
      <c r="T7" s="12"/>
      <c r="U7" s="12"/>
    </row>
    <row r="8" spans="1:29" s="11" customFormat="1" ht="18.75" x14ac:dyDescent="0.2">
      <c r="A8" s="205"/>
      <c r="B8" s="205"/>
      <c r="C8" s="205"/>
      <c r="D8" s="91"/>
      <c r="E8" s="13"/>
      <c r="F8" s="13"/>
      <c r="G8" s="13"/>
      <c r="H8" s="12"/>
      <c r="I8" s="12"/>
      <c r="J8" s="12"/>
      <c r="K8" s="12"/>
      <c r="L8" s="12"/>
      <c r="M8" s="12"/>
      <c r="N8" s="12"/>
      <c r="O8" s="12"/>
      <c r="P8" s="12"/>
      <c r="Q8" s="12"/>
      <c r="R8" s="12"/>
      <c r="S8" s="12"/>
      <c r="T8" s="12"/>
      <c r="U8" s="12"/>
    </row>
    <row r="9" spans="1:29" s="11" customFormat="1" ht="18.75" x14ac:dyDescent="0.2">
      <c r="A9" s="234" t="str">
        <f>'1. паспорт местоположение'!A9:C9</f>
        <v>АО "Электросети Кубани" "Апшеронскэлектросеть"</v>
      </c>
      <c r="B9" s="234"/>
      <c r="C9" s="234"/>
      <c r="D9" s="91"/>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91"/>
      <c r="E10" s="5"/>
      <c r="F10" s="5"/>
      <c r="G10" s="5"/>
      <c r="H10" s="12"/>
      <c r="I10" s="12"/>
      <c r="J10" s="12"/>
      <c r="K10" s="12"/>
      <c r="L10" s="12"/>
      <c r="M10" s="12"/>
      <c r="N10" s="12"/>
      <c r="O10" s="12"/>
      <c r="P10" s="12"/>
      <c r="Q10" s="12"/>
      <c r="R10" s="12"/>
      <c r="S10" s="12"/>
      <c r="T10" s="12"/>
      <c r="U10" s="12"/>
    </row>
    <row r="11" spans="1:29" s="11" customFormat="1" ht="18.75" x14ac:dyDescent="0.2">
      <c r="A11" s="205"/>
      <c r="B11" s="205"/>
      <c r="C11" s="205"/>
      <c r="D11" s="91"/>
      <c r="E11" s="13"/>
      <c r="F11" s="13"/>
      <c r="G11" s="13"/>
      <c r="H11" s="12"/>
      <c r="I11" s="12"/>
      <c r="J11" s="12"/>
      <c r="K11" s="12"/>
      <c r="L11" s="12"/>
      <c r="M11" s="12"/>
      <c r="N11" s="12"/>
      <c r="O11" s="12"/>
      <c r="P11" s="12"/>
      <c r="Q11" s="12"/>
      <c r="R11" s="12"/>
      <c r="S11" s="12"/>
      <c r="T11" s="12"/>
      <c r="U11" s="12"/>
    </row>
    <row r="12" spans="1:29" s="11" customFormat="1" ht="18.75" x14ac:dyDescent="0.2">
      <c r="A12" s="235" t="str">
        <f>'1. паспорт местоположение'!A12:C12</f>
        <v>P_Ап_25_ЛК150_017333</v>
      </c>
      <c r="B12" s="235"/>
      <c r="C12" s="235"/>
      <c r="D12" s="91"/>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9"/>
      <c r="B14" s="209"/>
      <c r="C14" s="209"/>
      <c r="D14" s="91"/>
      <c r="E14" s="9"/>
      <c r="F14" s="9"/>
      <c r="G14" s="9"/>
      <c r="H14" s="9"/>
      <c r="I14" s="9"/>
      <c r="J14" s="9"/>
      <c r="K14" s="9"/>
      <c r="L14" s="9"/>
      <c r="M14" s="9"/>
      <c r="N14" s="9"/>
      <c r="O14" s="9"/>
      <c r="P14" s="9"/>
      <c r="Q14" s="9"/>
      <c r="R14" s="9"/>
      <c r="S14" s="9"/>
      <c r="T14" s="9"/>
      <c r="U14" s="9"/>
    </row>
    <row r="15" spans="1:29" s="3" customFormat="1" ht="39.75" customHeight="1" x14ac:dyDescent="0.2">
      <c r="A15" s="211" t="str">
        <f>'1. паспорт местоположение'!A15:C15</f>
        <v xml:space="preserve">Электроснабжение ЭПУ потребителей в соответствии с договором на ТП № 3-32-25-2971 г. Апшеронск </v>
      </c>
      <c r="B15" s="211"/>
      <c r="C15" s="211"/>
      <c r="D15" s="91"/>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91"/>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91"/>
      <c r="E17" s="4"/>
      <c r="F17" s="4"/>
      <c r="G17" s="4"/>
      <c r="H17" s="4"/>
      <c r="I17" s="4"/>
      <c r="J17" s="4"/>
      <c r="K17" s="4"/>
      <c r="L17" s="4"/>
      <c r="M17" s="4"/>
      <c r="N17" s="4"/>
      <c r="O17" s="4"/>
      <c r="P17" s="4"/>
      <c r="Q17" s="4"/>
      <c r="R17" s="4"/>
    </row>
    <row r="18" spans="1:21" s="3" customFormat="1" ht="27.75" customHeight="1" x14ac:dyDescent="0.2">
      <c r="A18" s="211" t="s">
        <v>338</v>
      </c>
      <c r="B18" s="211"/>
      <c r="C18" s="211"/>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3-32-25-2971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 ВЛ-6 кВ провод марки СИП-3 1х70мм2 протяжённостью по трассе 0,1 км,строительство тупиковой КТП-400/6 кВа,ВЛИ-0,4 кВ проводом марки СИП 3х70+1х70мм2-0,096км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F22" sqref="F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5" t="s">
        <v>7</v>
      </c>
      <c r="B7" s="205"/>
      <c r="C7" s="205"/>
      <c r="D7" s="205"/>
      <c r="E7" s="205"/>
      <c r="F7" s="205"/>
      <c r="G7" s="205"/>
      <c r="H7" s="205"/>
      <c r="I7" s="205"/>
      <c r="J7" s="205"/>
      <c r="K7" s="205"/>
      <c r="L7" s="205"/>
      <c r="M7" s="205"/>
      <c r="N7" s="205"/>
      <c r="O7" s="205"/>
      <c r="P7" s="12"/>
      <c r="Q7" s="12"/>
      <c r="R7" s="12"/>
      <c r="S7" s="12"/>
      <c r="T7" s="12"/>
      <c r="U7" s="12"/>
      <c r="V7" s="12"/>
      <c r="W7" s="12"/>
      <c r="X7" s="12"/>
      <c r="Y7" s="12"/>
      <c r="Z7" s="12"/>
    </row>
    <row r="8" spans="1:28" s="11" customFormat="1" ht="18.75" x14ac:dyDescent="0.2">
      <c r="A8" s="205"/>
      <c r="B8" s="205"/>
      <c r="C8" s="205"/>
      <c r="D8" s="205"/>
      <c r="E8" s="205"/>
      <c r="F8" s="205"/>
      <c r="G8" s="205"/>
      <c r="H8" s="205"/>
      <c r="I8" s="205"/>
      <c r="J8" s="205"/>
      <c r="K8" s="205"/>
      <c r="L8" s="205"/>
      <c r="M8" s="205"/>
      <c r="N8" s="205"/>
      <c r="O8" s="205"/>
      <c r="P8" s="12"/>
      <c r="Q8" s="12"/>
      <c r="R8" s="12"/>
      <c r="S8" s="12"/>
      <c r="T8" s="12"/>
      <c r="U8" s="12"/>
      <c r="V8" s="12"/>
      <c r="W8" s="12"/>
      <c r="X8" s="12"/>
      <c r="Y8" s="12"/>
      <c r="Z8" s="12"/>
    </row>
    <row r="9" spans="1:28" s="11" customFormat="1" ht="18.75" x14ac:dyDescent="0.2">
      <c r="A9" s="205" t="str">
        <f>'1. паспорт местоположение'!A9:C9</f>
        <v>АО "Электросети Кубани" "Апшеронскэлектросеть"</v>
      </c>
      <c r="B9" s="205"/>
      <c r="C9" s="205"/>
      <c r="D9" s="205"/>
      <c r="E9" s="205"/>
      <c r="F9" s="205"/>
      <c r="G9" s="205"/>
      <c r="H9" s="205"/>
      <c r="I9" s="205"/>
      <c r="J9" s="205"/>
      <c r="K9" s="205"/>
      <c r="L9" s="205"/>
      <c r="M9" s="205"/>
      <c r="N9" s="205"/>
      <c r="O9" s="205"/>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05"/>
      <c r="B11" s="205"/>
      <c r="C11" s="205"/>
      <c r="D11" s="205"/>
      <c r="E11" s="205"/>
      <c r="F11" s="205"/>
      <c r="G11" s="205"/>
      <c r="H11" s="205"/>
      <c r="I11" s="205"/>
      <c r="J11" s="205"/>
      <c r="K11" s="205"/>
      <c r="L11" s="205"/>
      <c r="M11" s="205"/>
      <c r="N11" s="205"/>
      <c r="O11" s="205"/>
      <c r="P11" s="12"/>
      <c r="Q11" s="12"/>
      <c r="R11" s="12"/>
      <c r="S11" s="12"/>
      <c r="T11" s="12"/>
      <c r="U11" s="12"/>
      <c r="V11" s="12"/>
      <c r="W11" s="12"/>
      <c r="X11" s="12"/>
      <c r="Y11" s="12"/>
      <c r="Z11" s="12"/>
    </row>
    <row r="12" spans="1:28" s="11" customFormat="1" ht="18.75" x14ac:dyDescent="0.2">
      <c r="A12" s="208" t="str">
        <f>'1. паспорт местоположение'!A12:C12</f>
        <v>P_Ап_25_ЛК150_017333</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09"/>
      <c r="B14" s="209"/>
      <c r="C14" s="209"/>
      <c r="D14" s="209"/>
      <c r="E14" s="209"/>
      <c r="F14" s="209"/>
      <c r="G14" s="209"/>
      <c r="H14" s="209"/>
      <c r="I14" s="209"/>
      <c r="J14" s="209"/>
      <c r="K14" s="209"/>
      <c r="L14" s="209"/>
      <c r="M14" s="209"/>
      <c r="N14" s="209"/>
      <c r="O14" s="209"/>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3-32-25-2971 г. Апшеронск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36" t="s">
        <v>346</v>
      </c>
      <c r="B18" s="236"/>
      <c r="C18" s="236"/>
      <c r="D18" s="236"/>
      <c r="E18" s="236"/>
      <c r="F18" s="236"/>
      <c r="G18" s="236"/>
      <c r="H18" s="236"/>
      <c r="I18" s="236"/>
      <c r="J18" s="236"/>
      <c r="K18" s="236"/>
      <c r="L18" s="236"/>
      <c r="M18" s="236"/>
      <c r="N18" s="236"/>
      <c r="O18" s="236"/>
      <c r="P18" s="6"/>
      <c r="Q18" s="6"/>
      <c r="R18" s="6"/>
      <c r="S18" s="6"/>
      <c r="T18" s="6"/>
      <c r="U18" s="6"/>
      <c r="V18" s="6"/>
      <c r="W18" s="6"/>
      <c r="X18" s="6"/>
      <c r="Y18" s="6"/>
      <c r="Z18" s="6"/>
    </row>
    <row r="19" spans="1:26" s="3" customFormat="1" ht="78" customHeight="1" x14ac:dyDescent="0.2">
      <c r="A19" s="201" t="s">
        <v>2</v>
      </c>
      <c r="B19" s="201" t="s">
        <v>82</v>
      </c>
      <c r="C19" s="201" t="s">
        <v>81</v>
      </c>
      <c r="D19" s="201" t="s">
        <v>73</v>
      </c>
      <c r="E19" s="237" t="s">
        <v>80</v>
      </c>
      <c r="F19" s="238"/>
      <c r="G19" s="238"/>
      <c r="H19" s="238"/>
      <c r="I19" s="239"/>
      <c r="J19" s="201" t="s">
        <v>79</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417</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I53" sqref="I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5" t="s">
        <v>7</v>
      </c>
      <c r="B7" s="205"/>
      <c r="C7" s="205"/>
      <c r="D7" s="205"/>
      <c r="E7" s="205"/>
      <c r="F7" s="205"/>
      <c r="G7" s="205"/>
      <c r="H7" s="205"/>
      <c r="I7" s="205"/>
      <c r="J7" s="205"/>
      <c r="K7" s="205"/>
      <c r="L7" s="205"/>
    </row>
    <row r="8" spans="1:43" ht="18.75" x14ac:dyDescent="0.25">
      <c r="A8" s="205"/>
      <c r="B8" s="205"/>
      <c r="C8" s="205"/>
      <c r="D8" s="205"/>
      <c r="E8" s="205"/>
      <c r="F8" s="205"/>
      <c r="G8" s="205"/>
      <c r="H8" s="205"/>
      <c r="I8" s="205"/>
      <c r="J8" s="205"/>
      <c r="K8" s="205"/>
      <c r="L8" s="205"/>
    </row>
    <row r="9" spans="1:43" ht="18.75" x14ac:dyDescent="0.25">
      <c r="A9" s="205" t="str">
        <f>'1. паспорт местоположение'!A9:C9</f>
        <v>АО "Электросети Кубани" "Апшеронскэлектросеть"</v>
      </c>
      <c r="B9" s="205"/>
      <c r="C9" s="205"/>
      <c r="D9" s="205"/>
      <c r="E9" s="205"/>
      <c r="F9" s="205"/>
      <c r="G9" s="205"/>
      <c r="H9" s="205"/>
      <c r="I9" s="205"/>
      <c r="J9" s="205"/>
      <c r="K9" s="205"/>
      <c r="L9" s="205"/>
    </row>
    <row r="10" spans="1:43" x14ac:dyDescent="0.25">
      <c r="A10" s="207" t="s">
        <v>6</v>
      </c>
      <c r="B10" s="207"/>
      <c r="C10" s="207"/>
      <c r="D10" s="207"/>
      <c r="E10" s="207"/>
      <c r="F10" s="207"/>
      <c r="G10" s="207"/>
      <c r="H10" s="207"/>
      <c r="I10" s="207"/>
      <c r="J10" s="207"/>
      <c r="K10" s="207"/>
      <c r="L10" s="207"/>
    </row>
    <row r="11" spans="1:43" ht="18.75" x14ac:dyDescent="0.25">
      <c r="A11" s="205"/>
      <c r="B11" s="205"/>
      <c r="C11" s="205"/>
      <c r="D11" s="205"/>
      <c r="E11" s="205"/>
      <c r="F11" s="205"/>
      <c r="G11" s="205"/>
      <c r="H11" s="205"/>
      <c r="I11" s="205"/>
      <c r="J11" s="205"/>
      <c r="K11" s="205"/>
      <c r="L11" s="205"/>
    </row>
    <row r="12" spans="1:43" ht="18.75" x14ac:dyDescent="0.25">
      <c r="A12" s="208" t="str">
        <f>'1. паспорт местоположение'!A12:C12</f>
        <v>P_Ап_25_ЛК150_017333</v>
      </c>
      <c r="B12" s="208"/>
      <c r="C12" s="208"/>
      <c r="D12" s="208"/>
      <c r="E12" s="208"/>
      <c r="F12" s="208"/>
      <c r="G12" s="208"/>
      <c r="H12" s="208"/>
      <c r="I12" s="208"/>
      <c r="J12" s="208"/>
      <c r="K12" s="208"/>
      <c r="L12" s="208"/>
    </row>
    <row r="13" spans="1:43" x14ac:dyDescent="0.25">
      <c r="A13" s="207" t="s">
        <v>5</v>
      </c>
      <c r="B13" s="207"/>
      <c r="C13" s="207"/>
      <c r="D13" s="207"/>
      <c r="E13" s="207"/>
      <c r="F13" s="207"/>
      <c r="G13" s="207"/>
      <c r="H13" s="207"/>
      <c r="I13" s="207"/>
      <c r="J13" s="207"/>
      <c r="K13" s="207"/>
      <c r="L13" s="207"/>
    </row>
    <row r="14" spans="1:43" ht="18.75" x14ac:dyDescent="0.25">
      <c r="A14" s="209"/>
      <c r="B14" s="209"/>
      <c r="C14" s="209"/>
      <c r="D14" s="209"/>
      <c r="E14" s="209"/>
      <c r="F14" s="209"/>
      <c r="G14" s="209"/>
      <c r="H14" s="209"/>
      <c r="I14" s="209"/>
      <c r="J14" s="209"/>
      <c r="K14" s="209"/>
      <c r="L14" s="209"/>
    </row>
    <row r="15" spans="1:43" ht="18.75" x14ac:dyDescent="0.25">
      <c r="A15" s="208" t="str">
        <f>'1. паспорт местоположение'!A15:C15</f>
        <v xml:space="preserve">Электроснабжение ЭПУ потребителей в соответствии с договором на ТП № 3-32-25-2971 г. Апшеронск </v>
      </c>
      <c r="B15" s="208"/>
      <c r="C15" s="208"/>
      <c r="D15" s="208"/>
      <c r="E15" s="208"/>
      <c r="F15" s="208"/>
      <c r="G15" s="208"/>
      <c r="H15" s="208"/>
      <c r="I15" s="208"/>
      <c r="J15" s="208"/>
      <c r="K15" s="208"/>
      <c r="L15" s="208"/>
    </row>
    <row r="16" spans="1:43" x14ac:dyDescent="0.25">
      <c r="A16" s="207" t="s">
        <v>3</v>
      </c>
      <c r="B16" s="207"/>
      <c r="C16" s="207"/>
      <c r="D16" s="207"/>
      <c r="E16" s="207"/>
      <c r="F16" s="207"/>
      <c r="G16" s="207"/>
      <c r="H16" s="207"/>
      <c r="I16" s="207"/>
      <c r="J16" s="207"/>
      <c r="K16" s="207"/>
      <c r="L16" s="207"/>
    </row>
    <row r="17" spans="1:12" ht="15.75" customHeight="1" x14ac:dyDescent="0.25">
      <c r="L17" s="138"/>
    </row>
    <row r="18" spans="1:12" x14ac:dyDescent="0.25">
      <c r="K18" s="139"/>
    </row>
    <row r="19" spans="1:12" ht="15.75" customHeight="1" x14ac:dyDescent="0.25">
      <c r="A19" s="248" t="s">
        <v>382</v>
      </c>
      <c r="B19" s="248"/>
      <c r="C19" s="248"/>
      <c r="D19" s="248"/>
      <c r="E19" s="248"/>
      <c r="F19" s="248"/>
      <c r="G19" s="248"/>
      <c r="H19" s="248"/>
      <c r="I19" s="248"/>
      <c r="J19" s="248"/>
      <c r="K19" s="248"/>
      <c r="L19" s="248"/>
    </row>
    <row r="20" spans="1:12" x14ac:dyDescent="0.25">
      <c r="A20" s="49"/>
      <c r="B20" s="49"/>
      <c r="C20" s="140"/>
      <c r="D20" s="140"/>
      <c r="E20" s="140"/>
      <c r="F20" s="140"/>
      <c r="G20" s="140"/>
      <c r="H20" s="140"/>
      <c r="I20" s="140"/>
      <c r="J20" s="140"/>
      <c r="K20" s="140"/>
      <c r="L20" s="140"/>
    </row>
    <row r="21" spans="1:12" ht="28.5" customHeight="1" x14ac:dyDescent="0.25">
      <c r="A21" s="241" t="s">
        <v>210</v>
      </c>
      <c r="B21" s="241" t="s">
        <v>209</v>
      </c>
      <c r="C21" s="246" t="s">
        <v>281</v>
      </c>
      <c r="D21" s="246"/>
      <c r="E21" s="246"/>
      <c r="F21" s="246"/>
      <c r="G21" s="246"/>
      <c r="H21" s="246"/>
      <c r="I21" s="240" t="s">
        <v>208</v>
      </c>
      <c r="J21" s="243" t="s">
        <v>283</v>
      </c>
      <c r="K21" s="241" t="s">
        <v>207</v>
      </c>
      <c r="L21" s="242" t="s">
        <v>282</v>
      </c>
    </row>
    <row r="22" spans="1:12" ht="58.5" customHeight="1" x14ac:dyDescent="0.25">
      <c r="A22" s="241"/>
      <c r="B22" s="241"/>
      <c r="C22" s="247" t="s">
        <v>1</v>
      </c>
      <c r="D22" s="247"/>
      <c r="E22" s="66"/>
      <c r="F22" s="67"/>
      <c r="G22" s="249" t="s">
        <v>0</v>
      </c>
      <c r="H22" s="250"/>
      <c r="I22" s="240"/>
      <c r="J22" s="244"/>
      <c r="K22" s="241"/>
      <c r="L22" s="242"/>
    </row>
    <row r="23" spans="1:12" ht="236.25" x14ac:dyDescent="0.25">
      <c r="A23" s="241"/>
      <c r="B23" s="241"/>
      <c r="C23" s="77" t="s">
        <v>206</v>
      </c>
      <c r="D23" s="77" t="s">
        <v>205</v>
      </c>
      <c r="E23" s="77" t="s">
        <v>206</v>
      </c>
      <c r="F23" s="77" t="s">
        <v>205</v>
      </c>
      <c r="G23" s="77" t="s">
        <v>206</v>
      </c>
      <c r="H23" s="77" t="s">
        <v>205</v>
      </c>
      <c r="I23" s="240"/>
      <c r="J23" s="245"/>
      <c r="K23" s="241"/>
      <c r="L23" s="242"/>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5">
        <v>2025</v>
      </c>
      <c r="H25" s="185">
        <v>2025</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5">
        <v>2025</v>
      </c>
      <c r="H26" s="185">
        <v>2025</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85">
        <v>2025</v>
      </c>
      <c r="H27" s="185">
        <v>2025</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t="s">
        <v>418</v>
      </c>
      <c r="H33" s="185" t="s">
        <v>418</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414</v>
      </c>
      <c r="H34" s="50" t="s">
        <v>414</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5">
        <v>2025</v>
      </c>
      <c r="H35" s="186">
        <v>2025</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414</v>
      </c>
      <c r="H36" s="50" t="s">
        <v>414</v>
      </c>
      <c r="I36" s="50" t="s">
        <v>375</v>
      </c>
      <c r="J36" s="50" t="s">
        <v>375</v>
      </c>
      <c r="K36" s="50" t="s">
        <v>375</v>
      </c>
      <c r="L36" s="50" t="s">
        <v>375</v>
      </c>
    </row>
    <row r="37" spans="1:12" x14ac:dyDescent="0.25">
      <c r="A37" s="141" t="s">
        <v>311</v>
      </c>
      <c r="B37" s="144" t="s">
        <v>196</v>
      </c>
      <c r="C37" s="50" t="s">
        <v>375</v>
      </c>
      <c r="D37" s="50" t="s">
        <v>375</v>
      </c>
      <c r="E37" s="169">
        <v>2025</v>
      </c>
      <c r="F37" s="169">
        <v>2025</v>
      </c>
      <c r="G37" s="185" t="s">
        <v>418</v>
      </c>
      <c r="H37" s="185" t="s">
        <v>418</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t="s">
        <v>418</v>
      </c>
      <c r="H40" s="182" t="s">
        <v>418</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t="s">
        <v>418</v>
      </c>
      <c r="H41" s="182" t="s">
        <v>417</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2026</v>
      </c>
      <c r="H45" s="170">
        <v>2026</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85" t="s">
        <v>417</v>
      </c>
      <c r="H47" s="185" t="s">
        <v>417</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5" t="s">
        <v>417</v>
      </c>
      <c r="H48" s="185" t="s">
        <v>417</v>
      </c>
      <c r="I48" s="168">
        <v>0</v>
      </c>
      <c r="J48" s="168">
        <v>0</v>
      </c>
      <c r="K48" s="50" t="s">
        <v>375</v>
      </c>
      <c r="L48" s="50" t="s">
        <v>375</v>
      </c>
    </row>
    <row r="49" spans="1:12" ht="35.25" customHeight="1" x14ac:dyDescent="0.25">
      <c r="A49" s="141">
        <v>4</v>
      </c>
      <c r="B49" s="144" t="s">
        <v>182</v>
      </c>
      <c r="C49" s="50" t="s">
        <v>375</v>
      </c>
      <c r="D49" s="50" t="s">
        <v>375</v>
      </c>
      <c r="E49" s="169">
        <v>2025</v>
      </c>
      <c r="F49" s="169">
        <v>2025</v>
      </c>
      <c r="G49" s="185" t="s">
        <v>417</v>
      </c>
      <c r="H49" s="185" t="s">
        <v>417</v>
      </c>
      <c r="I49" s="168">
        <v>0</v>
      </c>
      <c r="J49" s="168">
        <v>0</v>
      </c>
      <c r="K49" s="50" t="s">
        <v>375</v>
      </c>
      <c r="L49" s="50" t="s">
        <v>375</v>
      </c>
    </row>
    <row r="50" spans="1:12" ht="86.25" customHeight="1" x14ac:dyDescent="0.25">
      <c r="A50" s="141" t="s">
        <v>183</v>
      </c>
      <c r="B50" s="144" t="s">
        <v>302</v>
      </c>
      <c r="C50" s="50" t="s">
        <v>375</v>
      </c>
      <c r="D50" s="50" t="s">
        <v>375</v>
      </c>
      <c r="E50" s="169">
        <v>2025</v>
      </c>
      <c r="F50" s="169">
        <v>2025</v>
      </c>
      <c r="G50" s="185" t="s">
        <v>417</v>
      </c>
      <c r="H50" s="185" t="s">
        <v>417</v>
      </c>
      <c r="I50" s="168">
        <v>0</v>
      </c>
      <c r="J50" s="168">
        <v>0</v>
      </c>
      <c r="K50" s="50" t="s">
        <v>375</v>
      </c>
      <c r="L50" s="50" t="s">
        <v>375</v>
      </c>
    </row>
    <row r="51" spans="1:12" ht="77.25" customHeight="1" x14ac:dyDescent="0.25">
      <c r="A51" s="141" t="s">
        <v>181</v>
      </c>
      <c r="B51" s="144" t="s">
        <v>304</v>
      </c>
      <c r="C51" s="50" t="s">
        <v>375</v>
      </c>
      <c r="D51" s="50" t="s">
        <v>375</v>
      </c>
      <c r="E51" s="169">
        <v>2025</v>
      </c>
      <c r="F51" s="169">
        <v>2025</v>
      </c>
      <c r="G51" s="185" t="s">
        <v>417</v>
      </c>
      <c r="H51" s="185" t="s">
        <v>417</v>
      </c>
      <c r="I51" s="168">
        <v>0</v>
      </c>
      <c r="J51" s="168">
        <v>0</v>
      </c>
      <c r="K51" s="50" t="s">
        <v>375</v>
      </c>
      <c r="L51" s="50" t="s">
        <v>375</v>
      </c>
    </row>
    <row r="52" spans="1:12" ht="71.25" customHeight="1" x14ac:dyDescent="0.25">
      <c r="A52" s="141" t="s">
        <v>179</v>
      </c>
      <c r="B52" s="144" t="s">
        <v>180</v>
      </c>
      <c r="C52" s="50" t="s">
        <v>375</v>
      </c>
      <c r="D52" s="50" t="s">
        <v>375</v>
      </c>
      <c r="E52" s="169">
        <v>2025</v>
      </c>
      <c r="F52" s="169">
        <v>2025</v>
      </c>
      <c r="G52" s="185" t="s">
        <v>417</v>
      </c>
      <c r="H52" s="185" t="s">
        <v>417</v>
      </c>
      <c r="I52" s="168">
        <v>0</v>
      </c>
      <c r="J52" s="168">
        <v>0</v>
      </c>
      <c r="K52" s="50" t="s">
        <v>375</v>
      </c>
      <c r="L52" s="50" t="s">
        <v>375</v>
      </c>
    </row>
    <row r="53" spans="1:12" ht="48" customHeight="1" x14ac:dyDescent="0.25">
      <c r="A53" s="141" t="s">
        <v>177</v>
      </c>
      <c r="B53" s="145" t="s">
        <v>305</v>
      </c>
      <c r="C53" s="50" t="s">
        <v>375</v>
      </c>
      <c r="D53" s="50" t="s">
        <v>375</v>
      </c>
      <c r="E53" s="169">
        <v>2025</v>
      </c>
      <c r="F53" s="169">
        <v>2025</v>
      </c>
      <c r="G53" s="185" t="s">
        <v>417</v>
      </c>
      <c r="H53" s="185" t="s">
        <v>417</v>
      </c>
      <c r="I53" s="168">
        <v>0</v>
      </c>
      <c r="J53" s="168">
        <v>0</v>
      </c>
      <c r="K53" s="50" t="s">
        <v>375</v>
      </c>
      <c r="L53" s="50" t="s">
        <v>375</v>
      </c>
    </row>
    <row r="54" spans="1:12" ht="46.5" customHeight="1" x14ac:dyDescent="0.25">
      <c r="A54" s="141" t="s">
        <v>306</v>
      </c>
      <c r="B54" s="144" t="s">
        <v>178</v>
      </c>
      <c r="C54" s="50" t="s">
        <v>375</v>
      </c>
      <c r="D54" s="50" t="s">
        <v>375</v>
      </c>
      <c r="E54" s="169">
        <v>2025</v>
      </c>
      <c r="F54" s="169">
        <v>2025</v>
      </c>
      <c r="G54" s="185" t="s">
        <v>417</v>
      </c>
      <c r="H54" s="185" t="s">
        <v>417</v>
      </c>
      <c r="I54" s="168">
        <v>0</v>
      </c>
      <c r="J54" s="168">
        <v>0</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6"/>
      <c r="B5" s="106"/>
      <c r="C5" s="106"/>
      <c r="D5" s="106"/>
      <c r="E5" s="106"/>
      <c r="F5" s="106"/>
      <c r="L5" s="106"/>
      <c r="M5" s="106"/>
      <c r="AC5" s="33"/>
    </row>
    <row r="6" spans="1:29" ht="18.75" x14ac:dyDescent="0.25">
      <c r="A6" s="205" t="s">
        <v>7</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5" t="str">
        <f>'1. паспорт местоположение'!A9:C9</f>
        <v>АО "Электросети Кубани" "Апшеронскэлектросеть"</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8" t="str">
        <f>'1. паспорт местоположение'!A12:C12</f>
        <v>P_Ап_25_ЛК150_017333</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8" t="str">
        <f>'1. паспорт местоположение'!A15:C15</f>
        <v xml:space="preserve">Электроснабжение ЭПУ потребителей в соответствии с договором на ТП № 3-32-25-2971 г. Апшеронск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5" t="s">
        <v>383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6" customFormat="1" ht="33" customHeight="1" x14ac:dyDescent="0.3">
      <c r="A20" s="288" t="s">
        <v>176</v>
      </c>
      <c r="B20" s="288" t="s">
        <v>175</v>
      </c>
      <c r="C20" s="289" t="s">
        <v>174</v>
      </c>
      <c r="D20" s="289"/>
      <c r="E20" s="290" t="s">
        <v>173</v>
      </c>
      <c r="F20" s="290"/>
      <c r="G20" s="288" t="s">
        <v>438</v>
      </c>
      <c r="H20" s="291" t="s">
        <v>439</v>
      </c>
      <c r="I20" s="292"/>
      <c r="J20" s="292"/>
      <c r="K20" s="292"/>
      <c r="L20" s="291" t="s">
        <v>440</v>
      </c>
      <c r="M20" s="292"/>
      <c r="N20" s="292"/>
      <c r="O20" s="292"/>
      <c r="P20" s="293" t="s">
        <v>441</v>
      </c>
      <c r="Q20" s="293"/>
      <c r="R20" s="293"/>
      <c r="S20" s="293"/>
      <c r="T20" s="293" t="s">
        <v>442</v>
      </c>
      <c r="U20" s="293"/>
      <c r="V20" s="293"/>
      <c r="W20" s="293"/>
      <c r="X20" s="293" t="s">
        <v>443</v>
      </c>
      <c r="Y20" s="293"/>
      <c r="Z20" s="293"/>
      <c r="AA20" s="293"/>
      <c r="AB20" s="294" t="s">
        <v>172</v>
      </c>
      <c r="AC20" s="295"/>
    </row>
    <row r="21" spans="1:29" s="302" customFormat="1" ht="99.75" customHeight="1" x14ac:dyDescent="0.25">
      <c r="A21" s="297"/>
      <c r="B21" s="297"/>
      <c r="C21" s="289"/>
      <c r="D21" s="289"/>
      <c r="E21" s="290"/>
      <c r="F21" s="290"/>
      <c r="G21" s="297"/>
      <c r="H21" s="289" t="s">
        <v>1</v>
      </c>
      <c r="I21" s="289"/>
      <c r="J21" s="289" t="s">
        <v>171</v>
      </c>
      <c r="K21" s="289"/>
      <c r="L21" s="289" t="s">
        <v>1</v>
      </c>
      <c r="M21" s="289"/>
      <c r="N21" s="289" t="s">
        <v>171</v>
      </c>
      <c r="O21" s="289"/>
      <c r="P21" s="298" t="s">
        <v>1</v>
      </c>
      <c r="Q21" s="298"/>
      <c r="R21" s="298" t="s">
        <v>171</v>
      </c>
      <c r="S21" s="299"/>
      <c r="T21" s="298" t="s">
        <v>1</v>
      </c>
      <c r="U21" s="298"/>
      <c r="V21" s="298" t="s">
        <v>171</v>
      </c>
      <c r="W21" s="299"/>
      <c r="X21" s="298" t="s">
        <v>1</v>
      </c>
      <c r="Y21" s="298"/>
      <c r="Z21" s="298" t="s">
        <v>171</v>
      </c>
      <c r="AA21" s="299"/>
      <c r="AB21" s="300"/>
      <c r="AC21" s="301"/>
    </row>
    <row r="22" spans="1:29" s="302" customFormat="1" ht="89.25" customHeight="1" x14ac:dyDescent="0.25">
      <c r="A22" s="298"/>
      <c r="B22" s="298"/>
      <c r="C22" s="303" t="s">
        <v>1</v>
      </c>
      <c r="D22" s="303" t="s">
        <v>169</v>
      </c>
      <c r="E22" s="304" t="s">
        <v>407</v>
      </c>
      <c r="F22" s="304" t="s">
        <v>444</v>
      </c>
      <c r="G22" s="298"/>
      <c r="H22" s="305" t="s">
        <v>331</v>
      </c>
      <c r="I22" s="305" t="s">
        <v>332</v>
      </c>
      <c r="J22" s="305" t="s">
        <v>331</v>
      </c>
      <c r="K22" s="305" t="s">
        <v>332</v>
      </c>
      <c r="L22" s="305" t="s">
        <v>331</v>
      </c>
      <c r="M22" s="305" t="s">
        <v>332</v>
      </c>
      <c r="N22" s="305" t="s">
        <v>331</v>
      </c>
      <c r="O22" s="305" t="s">
        <v>332</v>
      </c>
      <c r="P22" s="305" t="s">
        <v>331</v>
      </c>
      <c r="Q22" s="305" t="s">
        <v>332</v>
      </c>
      <c r="R22" s="305" t="s">
        <v>331</v>
      </c>
      <c r="S22" s="305" t="s">
        <v>332</v>
      </c>
      <c r="T22" s="305" t="s">
        <v>331</v>
      </c>
      <c r="U22" s="305" t="s">
        <v>332</v>
      </c>
      <c r="V22" s="305" t="s">
        <v>331</v>
      </c>
      <c r="W22" s="305" t="s">
        <v>332</v>
      </c>
      <c r="X22" s="305" t="s">
        <v>331</v>
      </c>
      <c r="Y22" s="305" t="s">
        <v>332</v>
      </c>
      <c r="Z22" s="305" t="s">
        <v>331</v>
      </c>
      <c r="AA22" s="305" t="s">
        <v>332</v>
      </c>
      <c r="AB22" s="303" t="s">
        <v>170</v>
      </c>
      <c r="AC22" s="303"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ЛЭП'!R26</f>
        <v>9.6000000000000002E-2</v>
      </c>
      <c r="E56" s="76"/>
      <c r="F56" s="137">
        <f t="shared" si="4"/>
        <v>0</v>
      </c>
      <c r="G56" s="50"/>
      <c r="H56" s="50"/>
      <c r="I56" s="50"/>
      <c r="J56" s="50"/>
      <c r="K56" s="50"/>
      <c r="L56" s="50"/>
      <c r="M56" s="50"/>
      <c r="N56" s="50">
        <f>D56</f>
        <v>9.6000000000000002E-2</v>
      </c>
      <c r="O56" s="50"/>
      <c r="P56" s="50"/>
      <c r="Q56" s="50"/>
      <c r="R56" s="50"/>
      <c r="S56" s="50"/>
      <c r="T56" s="50"/>
      <c r="U56" s="50"/>
      <c r="V56" s="50"/>
      <c r="W56" s="50"/>
      <c r="X56" s="50"/>
      <c r="Y56" s="50"/>
      <c r="Z56" s="50"/>
      <c r="AA56" s="50"/>
      <c r="AB56" s="55">
        <f t="shared" si="1"/>
        <v>0</v>
      </c>
      <c r="AC56" s="55">
        <f t="shared" si="2"/>
        <v>9.6000000000000002E-2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9.6000000000000002E-2</v>
      </c>
      <c r="E63" s="50"/>
      <c r="F63" s="137">
        <f t="shared" si="4"/>
        <v>0</v>
      </c>
      <c r="G63" s="50"/>
      <c r="H63" s="50"/>
      <c r="I63" s="50"/>
      <c r="J63" s="50"/>
      <c r="K63" s="50"/>
      <c r="L63" s="50"/>
      <c r="M63" s="50"/>
      <c r="N63" s="50">
        <f>'3.2 паспорт Техсостояние ЛЭП'!R26</f>
        <v>9.6000000000000002E-2</v>
      </c>
      <c r="O63" s="50"/>
      <c r="P63" s="50"/>
      <c r="Q63" s="50"/>
      <c r="R63" s="50"/>
      <c r="S63" s="50"/>
      <c r="T63" s="50"/>
      <c r="U63" s="50"/>
      <c r="V63" s="50"/>
      <c r="W63" s="50"/>
      <c r="X63" s="50"/>
      <c r="Y63" s="50"/>
      <c r="Z63" s="50"/>
      <c r="AA63" s="50"/>
      <c r="AB63" s="55">
        <f t="shared" si="1"/>
        <v>0</v>
      </c>
      <c r="AC63" s="55">
        <f t="shared" si="2"/>
        <v>9.6000000000000002E-2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3"/>
      <c r="C66" s="253"/>
      <c r="D66" s="253"/>
      <c r="E66" s="253"/>
      <c r="F66" s="253"/>
      <c r="G66" s="253"/>
      <c r="H66" s="253"/>
      <c r="I66" s="253"/>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2"/>
      <c r="C68" s="252"/>
      <c r="D68" s="252"/>
      <c r="E68" s="252"/>
      <c r="F68" s="252"/>
      <c r="G68" s="252"/>
      <c r="H68" s="252"/>
      <c r="I68" s="252"/>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3"/>
      <c r="C70" s="253"/>
      <c r="D70" s="253"/>
      <c r="E70" s="253"/>
      <c r="F70" s="253"/>
      <c r="G70" s="253"/>
      <c r="H70" s="253"/>
      <c r="I70" s="253"/>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3"/>
      <c r="C72" s="253"/>
      <c r="D72" s="253"/>
      <c r="E72" s="253"/>
      <c r="F72" s="253"/>
      <c r="G72" s="253"/>
      <c r="H72" s="253"/>
      <c r="I72" s="253"/>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2"/>
      <c r="C73" s="252"/>
      <c r="D73" s="252"/>
      <c r="E73" s="252"/>
      <c r="F73" s="252"/>
      <c r="G73" s="252"/>
      <c r="H73" s="252"/>
      <c r="I73" s="252"/>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3"/>
      <c r="C74" s="253"/>
      <c r="D74" s="253"/>
      <c r="E74" s="253"/>
      <c r="F74" s="253"/>
      <c r="G74" s="253"/>
      <c r="H74" s="253"/>
      <c r="I74" s="253"/>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1"/>
      <c r="C75" s="251"/>
      <c r="D75" s="251"/>
      <c r="E75" s="251"/>
      <c r="F75" s="251"/>
      <c r="G75" s="251"/>
      <c r="H75" s="251"/>
      <c r="I75" s="251"/>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2"/>
      <c r="C77" s="252"/>
      <c r="D77" s="252"/>
      <c r="E77" s="252"/>
      <c r="F77" s="252"/>
      <c r="G77" s="252"/>
      <c r="H77" s="252"/>
      <c r="I77" s="252"/>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M15"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4"/>
    </row>
    <row r="7" spans="1:48" ht="18.75" x14ac:dyDescent="0.25">
      <c r="A7" s="205" t="s">
        <v>7</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ht="15.75" x14ac:dyDescent="0.25">
      <c r="A9" s="193" t="str">
        <f>'1. паспорт местоположение'!A9:C9</f>
        <v>АО "Электросети Кубани" "Апшеронскэлектросеть"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5.75" x14ac:dyDescent="0.25">
      <c r="A12" s="233" t="str">
        <f>'1. паспорт местоположение'!A12:C12</f>
        <v>P_Ап_25_ЛК150_017333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15.75" x14ac:dyDescent="0.25">
      <c r="A15" s="233" t="str">
        <f>'1. паспорт местоположение'!A15:C15</f>
        <v xml:space="preserve">Электроснабжение ЭПУ потребителей в соответствии с договором на ТП № 3-32-25-2971 г. Апшеронск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384</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8" t="s">
        <v>11</v>
      </c>
      <c r="AG24" s="68" t="s">
        <v>10</v>
      </c>
      <c r="AH24" s="69" t="s">
        <v>1</v>
      </c>
      <c r="AI24" s="69"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ЛЭП'!R26</f>
        <v>9.6000000000000002E-2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8" sqref="B28"/>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7" t="str">
        <f>'1. паспорт местоположение'!A5:C5</f>
        <v>Год раскрытия информации: 2026 год</v>
      </c>
      <c r="B5" s="287"/>
      <c r="C5" s="125"/>
      <c r="D5" s="125"/>
      <c r="E5" s="125"/>
      <c r="F5" s="125"/>
      <c r="G5" s="125"/>
    </row>
    <row r="6" spans="1:7" ht="18.75" x14ac:dyDescent="0.25">
      <c r="A6" s="126"/>
      <c r="B6" s="126"/>
      <c r="C6" s="126"/>
      <c r="D6" s="126"/>
      <c r="E6" s="126"/>
      <c r="F6" s="126"/>
      <c r="G6" s="126"/>
    </row>
    <row r="7" spans="1:7" ht="18.75" x14ac:dyDescent="0.25">
      <c r="A7" s="205" t="s">
        <v>7</v>
      </c>
      <c r="B7" s="205"/>
      <c r="C7" s="12"/>
      <c r="D7" s="12"/>
      <c r="E7" s="12"/>
      <c r="F7" s="12"/>
      <c r="G7" s="12"/>
    </row>
    <row r="8" spans="1:7" ht="18.75" x14ac:dyDescent="0.25">
      <c r="A8" s="12"/>
      <c r="B8" s="12"/>
      <c r="C8" s="12"/>
      <c r="D8" s="12"/>
      <c r="E8" s="12"/>
      <c r="F8" s="12"/>
      <c r="G8" s="12"/>
    </row>
    <row r="9" spans="1:7" ht="18.75" x14ac:dyDescent="0.25">
      <c r="A9" s="287" t="str">
        <f>'1. паспорт местоположение'!A9:C9</f>
        <v>АО "Электросети Кубани" "Апшеронскэлектросеть"</v>
      </c>
      <c r="B9" s="287"/>
      <c r="C9" s="7"/>
      <c r="D9" s="7"/>
      <c r="E9" s="7"/>
      <c r="F9" s="7"/>
      <c r="G9" s="7"/>
    </row>
    <row r="10" spans="1:7" x14ac:dyDescent="0.25">
      <c r="A10" s="207" t="s">
        <v>6</v>
      </c>
      <c r="B10" s="207"/>
      <c r="C10" s="5"/>
      <c r="D10" s="5"/>
      <c r="E10" s="5"/>
      <c r="F10" s="5"/>
      <c r="G10" s="5"/>
    </row>
    <row r="11" spans="1:7" ht="18.75" x14ac:dyDescent="0.25">
      <c r="A11" s="12"/>
      <c r="B11" s="12"/>
      <c r="C11" s="12"/>
      <c r="D11" s="12"/>
      <c r="E11" s="12"/>
      <c r="F11" s="12"/>
      <c r="G11" s="12"/>
    </row>
    <row r="12" spans="1:7" ht="30.75" customHeight="1" x14ac:dyDescent="0.25">
      <c r="A12" s="286"/>
      <c r="B12" s="286"/>
      <c r="C12" s="7"/>
      <c r="D12" s="7"/>
      <c r="E12" s="7"/>
      <c r="F12" s="7"/>
      <c r="G12" s="7"/>
    </row>
    <row r="13" spans="1:7" x14ac:dyDescent="0.25">
      <c r="A13" s="207" t="s">
        <v>416</v>
      </c>
      <c r="B13" s="207"/>
      <c r="C13" s="5"/>
      <c r="D13" s="5"/>
      <c r="E13" s="5"/>
      <c r="F13" s="5"/>
      <c r="G13" s="5"/>
    </row>
    <row r="14" spans="1:7" ht="18.75" x14ac:dyDescent="0.25">
      <c r="A14" s="10"/>
      <c r="B14" s="10"/>
      <c r="C14" s="10"/>
      <c r="D14" s="10"/>
      <c r="E14" s="10"/>
      <c r="F14" s="10"/>
      <c r="G14" s="10"/>
    </row>
    <row r="15" spans="1:7" x14ac:dyDescent="0.25">
      <c r="A15" s="283" t="str">
        <f>'1. паспорт местоположение'!A15:C15</f>
        <v xml:space="preserve">Электроснабжение ЭПУ потребителей в соответствии с договором на ТП № 3-32-25-2971 г. Апшеронск </v>
      </c>
      <c r="B15" s="283"/>
      <c r="C15" s="7"/>
      <c r="D15" s="7"/>
      <c r="E15" s="7"/>
      <c r="F15" s="7"/>
      <c r="G15" s="7"/>
    </row>
    <row r="16" spans="1:7" x14ac:dyDescent="0.25">
      <c r="A16" s="207" t="s">
        <v>3</v>
      </c>
      <c r="B16" s="207"/>
      <c r="C16" s="5"/>
      <c r="D16" s="5"/>
      <c r="E16" s="5"/>
      <c r="F16" s="5"/>
      <c r="G16" s="5"/>
    </row>
    <row r="17" spans="1:2" x14ac:dyDescent="0.25">
      <c r="B17" s="127"/>
    </row>
    <row r="18" spans="1:2" ht="33.75" customHeight="1" x14ac:dyDescent="0.25">
      <c r="A18" s="284" t="s">
        <v>385</v>
      </c>
      <c r="B18" s="285"/>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3-32-25-2971 г. Апшеронск </v>
      </c>
    </row>
    <row r="22" spans="1:2" x14ac:dyDescent="0.25">
      <c r="A22" s="175" t="s">
        <v>235</v>
      </c>
      <c r="B22" s="176" t="str">
        <f>CONCATENATE('1. паспорт местоположение'!C26," , ",'1. паспорт местоположение'!C27)</f>
        <v>Краснодарский край , г. Хадыженск</v>
      </c>
    </row>
    <row r="23" spans="1:2" x14ac:dyDescent="0.25">
      <c r="A23" s="175" t="s">
        <v>223</v>
      </c>
      <c r="B23" s="176" t="s">
        <v>437</v>
      </c>
    </row>
    <row r="24" spans="1:2" x14ac:dyDescent="0.25">
      <c r="A24" s="175" t="s">
        <v>236</v>
      </c>
      <c r="B24" s="177" t="s">
        <v>435</v>
      </c>
    </row>
    <row r="25" spans="1:2" x14ac:dyDescent="0.25">
      <c r="A25" s="178" t="s">
        <v>237</v>
      </c>
      <c r="B25" s="176" t="s">
        <v>436</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 ВЛ-6 кВ провод марки СИП-3 1х70мм2 протяжённостью по трассе 0,1 км,строительство тупиковой КТП-400/6 кВа,ВЛИ-0,4 кВ проводом марки СИП 3х70+1х70мм2-0,096км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2026-08-12T07:22:00Z</dcterms:modified>
</cp:coreProperties>
</file>